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1\1 квартал\"/>
    </mc:Choice>
  </mc:AlternateContent>
  <bookViews>
    <workbookView xWindow="480" yWindow="330" windowWidth="20835" windowHeight="9750"/>
  </bookViews>
  <sheets>
    <sheet name="Лист3" sheetId="1" r:id="rId1"/>
  </sheets>
  <definedNames>
    <definedName name="_xlnm.Print_Area" localSheetId="0">Лист3!$A$1:$H$41</definedName>
  </definedNames>
  <calcPr calcId="152511"/>
</workbook>
</file>

<file path=xl/calcChain.xml><?xml version="1.0" encoding="utf-8"?>
<calcChain xmlns="http://schemas.openxmlformats.org/spreadsheetml/2006/main">
  <c r="D18" i="1" l="1"/>
  <c r="D15" i="1"/>
  <c r="D14" i="1" l="1"/>
  <c r="C18" i="1" l="1"/>
  <c r="E31" i="1" l="1"/>
  <c r="E14" i="1" l="1"/>
  <c r="E18" i="1"/>
  <c r="E29" i="1" l="1"/>
  <c r="E16" i="1" l="1"/>
  <c r="E22" i="1" l="1"/>
  <c r="E21" i="1" s="1"/>
  <c r="H21" i="1" l="1"/>
  <c r="G21" i="1"/>
  <c r="F21" i="1"/>
  <c r="D21" i="1"/>
  <c r="D9" i="1" s="1"/>
  <c r="D35" i="1" s="1"/>
  <c r="C21" i="1"/>
  <c r="E17" i="1" l="1"/>
  <c r="D25" i="1" l="1"/>
  <c r="H15" i="1"/>
  <c r="G15" i="1"/>
  <c r="F15" i="1"/>
  <c r="E15" i="1" l="1"/>
  <c r="H9" i="1"/>
  <c r="G9" i="1"/>
  <c r="F9" i="1"/>
  <c r="C9" i="1"/>
  <c r="C35" i="1" s="1"/>
  <c r="C31" i="1" s="1"/>
  <c r="E9" i="1" l="1"/>
  <c r="C29" i="1"/>
  <c r="H25" i="1"/>
  <c r="G25" i="1"/>
  <c r="F25" i="1"/>
  <c r="E25" i="1"/>
  <c r="C25" i="1"/>
  <c r="C39" i="1" l="1"/>
  <c r="E39" i="1" l="1"/>
  <c r="E40" i="1" s="1"/>
  <c r="D31" i="1"/>
  <c r="D29" i="1" s="1"/>
  <c r="D39" i="1" s="1"/>
</calcChain>
</file>

<file path=xl/sharedStrings.xml><?xml version="1.0" encoding="utf-8"?>
<sst xmlns="http://schemas.openxmlformats.org/spreadsheetml/2006/main" count="120" uniqueCount="83">
  <si>
    <t>рублей</t>
  </si>
  <si>
    <t>№
п/п</t>
  </si>
  <si>
    <t>Наименование показателя</t>
  </si>
  <si>
    <t>Утверждено решением о местном бюджете 
(в первоначальной редакции, без внутренних оборотов)</t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</si>
  <si>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</si>
  <si>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</si>
  <si>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</si>
  <si>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</si>
  <si>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</si>
  <si>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4*</t>
  </si>
  <si>
    <t>6</t>
  </si>
  <si>
    <t>1</t>
  </si>
  <si>
    <t>Консолидированные расходы дорожного фонда МО, в том числе по направлениям:</t>
  </si>
  <si>
    <t>Х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</si>
  <si>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</si>
  <si>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</si>
  <si>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</si>
  <si>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</si>
  <si>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</si>
  <si>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</si>
  <si>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</si>
  <si>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</si>
  <si>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</si>
  <si>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</si>
  <si>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</si>
  <si>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</si>
  <si>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</si>
  <si>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</si>
  <si>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</si>
  <si>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</si>
  <si>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</si>
  <si>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</si>
  <si>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</si>
  <si>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</si>
  <si>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color indexed="8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</si>
  <si>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</si>
  <si>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</si>
  <si>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</si>
  <si>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</si>
  <si>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</si>
  <si>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</si>
  <si>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</si>
  <si>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</si>
  <si>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</t>
  </si>
  <si>
    <t>Консолидированные доходы дорожного фонда МО, в том числе:</t>
  </si>
  <si>
    <t>за счет МБТ из бюджетов муниципальных районов и/или городских и сельских поселений</t>
  </si>
  <si>
    <t>за счет других источников:</t>
  </si>
  <si>
    <t>3.2.1.</t>
  </si>
  <si>
    <t>3.2.2.</t>
  </si>
  <si>
    <t>4 (2+3)</t>
  </si>
  <si>
    <t>5 (4-1)</t>
  </si>
  <si>
    <t>Консолидированный остаток дорожного фонда на отчетную дату</t>
  </si>
  <si>
    <r>
      <t>КОНСОЛИДИРОВАННОЕ ИСПОЛНЕНИЕ
(</t>
    </r>
    <r>
      <rPr>
        <b/>
        <u/>
        <sz val="14"/>
        <color indexed="8"/>
        <rFont val="Times New Roman"/>
        <family val="1"/>
        <charset val="204"/>
      </rPr>
      <t>БЕЗ ВНУТРЕННИХ ОБОРОТОВ)</t>
    </r>
  </si>
  <si>
    <t>1.6.1</t>
  </si>
  <si>
    <t>1.6.2</t>
  </si>
  <si>
    <t>капитальный ремонт и ремонт сети автомобильных дорог общего пользования и искусственных сооружений на них, в том числе:</t>
  </si>
  <si>
    <t>капитальный ремонт</t>
  </si>
  <si>
    <t>ремонт</t>
  </si>
  <si>
    <t>5*</t>
  </si>
  <si>
    <t>7</t>
  </si>
  <si>
    <t>7а</t>
  </si>
  <si>
    <t>Уточненный план
(без внутренних оборотов)</t>
  </si>
  <si>
    <t>3.1</t>
  </si>
  <si>
    <t>3.2****</t>
  </si>
  <si>
    <t>Итого консолидированные доходы дорожного фонда с учетом переходящего остатка</t>
  </si>
  <si>
    <t>Акцизы по подакцизным товарам (продукции), производимым на территории Российской Федерации</t>
  </si>
  <si>
    <t>Собственные налоговые и неналоговые поступления</t>
  </si>
  <si>
    <t>3.2.3.</t>
  </si>
  <si>
    <t>3.2.4.</t>
  </si>
  <si>
    <t>Субсидии бюджетам бюджетной системы Российской Федерации (межбюджетные субсидии)</t>
  </si>
  <si>
    <t>1.10.1</t>
  </si>
  <si>
    <t>Улучшение технических характеристик автомобильных дорог, развитие и функционирование системы управления автомобильными дорогами</t>
  </si>
  <si>
    <r>
      <t xml:space="preserve">иные направления </t>
    </r>
    <r>
      <rPr>
        <u/>
        <sz val="14"/>
        <color theme="1"/>
        <rFont val="Times New Roman"/>
        <family val="1"/>
        <charset val="204"/>
      </rPr>
      <t>(</t>
    </r>
    <r>
      <rPr>
        <b/>
        <u/>
        <sz val="14"/>
        <color theme="1"/>
        <rFont val="Times New Roman"/>
        <family val="1"/>
        <charset val="204"/>
      </rPr>
      <t>РАСШИФРОВАТЬ)</t>
    </r>
  </si>
  <si>
    <t>3.2.5.</t>
  </si>
  <si>
    <t>Прочие безвозмездные поступления</t>
  </si>
  <si>
    <t>Транспортный налог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</si>
  <si>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</si>
  <si>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3.2.7.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</si>
  <si>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</si>
  <si>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3.2.6.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</si>
  <si>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город Пыть-Ях </t>
    </r>
    <r>
      <rPr>
        <b/>
        <sz val="14"/>
        <color indexed="8"/>
        <rFont val="Times New Roman"/>
        <family val="1"/>
        <charset val="204"/>
      </rPr>
      <t>по состоянию на  01.04.2021 года</t>
    </r>
  </si>
  <si>
    <t>Приложение 11</t>
  </si>
  <si>
    <t>к пояснительной записки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</si>
</sst>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0;[Red]\-#,##0.00;0.00"/>
  </numFmts>
  <fonts count="1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99">
    <xf numFmtId="0" fontId="0" fillId="0" borderId="0" xfId="0"/>
    <xf numFmtId="0" fontId="1" fillId="0" borderId="0" xfId="0" applyFont="1" applyProtection="1">
      <protection locked="0"/>
    </xf>
    <xf numFmtId="0" fontId="1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right"/>
      <protection locked="0"/>
    </xf>
    <xf numFmtId="49" fontId="1" fillId="0" borderId="0" xfId="0" applyNumberFormat="1" applyFont="1" applyFill="1" applyAlignment="1" applyProtection="1">
      <protection locked="0"/>
    </xf>
    <xf numFmtId="0" fontId="2" fillId="0" borderId="0" xfId="0" applyNumberFormat="1" applyFont="1" applyFill="1" applyBorder="1" applyAlignment="1" applyProtection="1">
      <alignment vertical="center" wrapText="1"/>
      <protection locked="0"/>
    </xf>
    <xf numFmtId="0" fontId="1" fillId="0" borderId="0" xfId="0" applyNumberFormat="1" applyFont="1" applyFill="1" applyBorder="1" applyAlignment="1" applyProtection="1">
      <alignment vertical="center" wrapText="1"/>
      <protection locked="0"/>
    </xf>
    <xf numFmtId="49" fontId="1" fillId="0" borderId="0" xfId="0" applyNumberFormat="1" applyFont="1" applyFill="1" applyAlignment="1" applyProtection="1">
      <alignment horizontal="right"/>
    </xf>
    <xf numFmtId="49" fontId="1" fillId="0" borderId="0" xfId="0" applyNumberFormat="1" applyFont="1" applyAlignment="1" applyProtection="1">
      <protection locked="0"/>
    </xf>
    <xf numFmtId="0" fontId="1" fillId="0" borderId="0" xfId="0" applyNumberFormat="1" applyFont="1" applyAlignment="1" applyProtection="1">
      <alignment horizontal="center" wrapText="1"/>
      <protection locked="0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left" wrapText="1"/>
    </xf>
    <xf numFmtId="4" fontId="2" fillId="0" borderId="5" xfId="0" applyNumberFormat="1" applyFont="1" applyFill="1" applyBorder="1" applyAlignment="1" applyProtection="1">
      <alignment horizontal="right" wrapText="1"/>
    </xf>
    <xf numFmtId="4" fontId="1" fillId="0" borderId="5" xfId="0" applyNumberFormat="1" applyFont="1" applyFill="1" applyBorder="1" applyAlignment="1" applyProtection="1">
      <alignment horizontal="right" wrapText="1"/>
    </xf>
    <xf numFmtId="49" fontId="1" fillId="0" borderId="4" xfId="0" applyNumberFormat="1" applyFont="1" applyFill="1" applyBorder="1" applyAlignment="1" applyProtection="1">
      <alignment horizontal="right"/>
    </xf>
    <xf numFmtId="49" fontId="1" fillId="0" borderId="5" xfId="0" applyNumberFormat="1" applyFont="1" applyFill="1" applyBorder="1" applyAlignment="1" applyProtection="1">
      <alignment horizontal="left" wrapText="1"/>
    </xf>
    <xf numFmtId="4" fontId="1" fillId="0" borderId="5" xfId="0" applyNumberFormat="1" applyFont="1" applyFill="1" applyBorder="1" applyAlignment="1" applyProtection="1">
      <alignment horizontal="right" wrapText="1"/>
      <protection locked="0"/>
    </xf>
    <xf numFmtId="4" fontId="2" fillId="0" borderId="5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 applyProtection="1">
      <protection locked="0"/>
    </xf>
    <xf numFmtId="0" fontId="5" fillId="0" borderId="5" xfId="0" applyFont="1" applyFill="1" applyBorder="1" applyAlignment="1" applyProtection="1">
      <alignment wrapText="1"/>
    </xf>
    <xf numFmtId="4" fontId="5" fillId="0" borderId="5" xfId="0" applyNumberFormat="1" applyFont="1" applyFill="1" applyBorder="1" applyAlignment="1" applyProtection="1">
      <alignment horizontal="right" wrapText="1"/>
      <protection locked="0"/>
    </xf>
    <xf numFmtId="0" fontId="5" fillId="0" borderId="5" xfId="0" applyFont="1" applyFill="1" applyBorder="1" applyAlignment="1" applyProtection="1">
      <alignment wrapText="1"/>
      <protection locked="0"/>
    </xf>
    <xf numFmtId="0" fontId="4" fillId="0" borderId="0" xfId="0" applyFont="1" applyAlignment="1" applyProtection="1">
      <protection locked="0"/>
    </xf>
    <xf numFmtId="49" fontId="2" fillId="0" borderId="4" xfId="0" applyNumberFormat="1" applyFont="1" applyFill="1" applyBorder="1" applyAlignment="1" applyProtection="1">
      <alignment horizontal="right" wrapText="1"/>
    </xf>
    <xf numFmtId="0" fontId="2" fillId="0" borderId="5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Alignment="1" applyProtection="1">
      <alignment horizontal="center" wrapText="1"/>
      <protection locked="0"/>
    </xf>
    <xf numFmtId="49" fontId="1" fillId="0" borderId="4" xfId="0" applyNumberFormat="1" applyFont="1" applyFill="1" applyBorder="1" applyAlignment="1" applyProtection="1">
      <alignment horizontal="right" wrapText="1"/>
    </xf>
    <xf numFmtId="0" fontId="1" fillId="0" borderId="5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protection locked="0"/>
    </xf>
    <xf numFmtId="0" fontId="2" fillId="0" borderId="7" xfId="0" applyFont="1" applyFill="1" applyBorder="1" applyAlignment="1" applyProtection="1">
      <alignment horizontal="right"/>
    </xf>
    <xf numFmtId="0" fontId="2" fillId="0" borderId="8" xfId="0" applyNumberFormat="1" applyFont="1" applyFill="1" applyBorder="1" applyAlignment="1" applyProtection="1">
      <alignment horizontal="left"/>
    </xf>
    <xf numFmtId="4" fontId="2" fillId="0" borderId="8" xfId="0" applyNumberFormat="1" applyFont="1" applyFill="1" applyBorder="1" applyAlignment="1" applyProtection="1">
      <alignment horizontal="right" wrapText="1"/>
    </xf>
    <xf numFmtId="0" fontId="1" fillId="0" borderId="0" xfId="0" applyFont="1" applyFill="1" applyAlignment="1" applyProtection="1">
      <protection locked="0"/>
    </xf>
    <xf numFmtId="0" fontId="1" fillId="0" borderId="0" xfId="0" applyNumberFormat="1" applyFont="1" applyBorder="1" applyAlignment="1" applyProtection="1">
      <alignment horizontal="left"/>
      <protection locked="0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49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right" wrapText="1"/>
    </xf>
    <xf numFmtId="4" fontId="4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5" xfId="0" applyNumberFormat="1" applyFont="1" applyFill="1" applyBorder="1" applyAlignment="1" applyProtection="1">
      <alignment horizontal="center" wrapText="1"/>
    </xf>
    <xf numFmtId="4" fontId="1" fillId="0" borderId="8" xfId="0" applyNumberFormat="1" applyFont="1" applyFill="1" applyBorder="1" applyAlignment="1" applyProtection="1">
      <alignment horizontal="center" wrapText="1"/>
    </xf>
    <xf numFmtId="4" fontId="4" fillId="0" borderId="9" xfId="0" applyNumberFormat="1" applyFont="1" applyFill="1" applyBorder="1" applyAlignment="1" applyProtection="1">
      <alignment horizontal="center" wrapText="1"/>
    </xf>
    <xf numFmtId="4" fontId="1" fillId="0" borderId="5" xfId="0" applyNumberFormat="1" applyFont="1" applyFill="1" applyBorder="1" applyAlignment="1" applyProtection="1">
      <alignment horizontal="center" wrapText="1"/>
      <protection locked="0"/>
    </xf>
    <xf numFmtId="4" fontId="4" fillId="0" borderId="6" xfId="0" applyNumberFormat="1" applyFont="1" applyFill="1" applyBorder="1" applyAlignment="1" applyProtection="1">
      <alignment horizontal="center" wrapText="1"/>
      <protection locked="0"/>
    </xf>
    <xf numFmtId="49" fontId="4" fillId="0" borderId="4" xfId="0" applyNumberFormat="1" applyFont="1" applyFill="1" applyBorder="1" applyAlignment="1" applyProtection="1">
      <alignment horizontal="right"/>
    </xf>
    <xf numFmtId="0" fontId="6" fillId="0" borderId="5" xfId="0" applyFont="1" applyFill="1" applyBorder="1" applyAlignment="1" applyProtection="1">
      <alignment wrapText="1"/>
    </xf>
    <xf numFmtId="4" fontId="6" fillId="0" borderId="5" xfId="0" applyNumberFormat="1" applyFont="1" applyFill="1" applyBorder="1" applyAlignment="1" applyProtection="1">
      <alignment horizontal="right" wrapText="1"/>
      <protection locked="0"/>
    </xf>
    <xf numFmtId="4" fontId="4" fillId="0" borderId="5" xfId="0" applyNumberFormat="1" applyFont="1" applyFill="1" applyBorder="1" applyAlignment="1" applyProtection="1">
      <alignment horizontal="right" wrapText="1"/>
      <protection locked="0"/>
    </xf>
    <xf numFmtId="49" fontId="4" fillId="0" borderId="7" xfId="0" applyNumberFormat="1" applyFont="1" applyFill="1" applyBorder="1" applyAlignment="1" applyProtection="1">
      <alignment horizontal="right"/>
    </xf>
    <xf numFmtId="0" fontId="6" fillId="0" borderId="8" xfId="0" applyFont="1" applyFill="1" applyBorder="1" applyAlignment="1" applyProtection="1">
      <alignment wrapText="1"/>
    </xf>
    <xf numFmtId="4" fontId="6" fillId="0" borderId="8" xfId="0" applyNumberFormat="1" applyFont="1" applyFill="1" applyBorder="1" applyAlignment="1" applyProtection="1">
      <alignment horizontal="right" wrapText="1"/>
      <protection locked="0"/>
    </xf>
    <xf numFmtId="4" fontId="1" fillId="0" borderId="8" xfId="0" applyNumberFormat="1" applyFont="1" applyFill="1" applyBorder="1" applyAlignment="1" applyProtection="1">
      <alignment horizontal="center" wrapText="1"/>
      <protection locked="0"/>
    </xf>
    <xf numFmtId="4" fontId="7" fillId="0" borderId="8" xfId="0" applyNumberFormat="1" applyFont="1" applyFill="1" applyBorder="1" applyAlignment="1" applyProtection="1">
      <alignment horizontal="right" wrapText="1"/>
      <protection locked="0"/>
    </xf>
    <xf numFmtId="4" fontId="4" fillId="0" borderId="8" xfId="0" applyNumberFormat="1" applyFont="1" applyFill="1" applyBorder="1" applyAlignment="1" applyProtection="1">
      <alignment horizontal="right" wrapText="1"/>
      <protection locked="0"/>
    </xf>
    <xf numFmtId="4" fontId="4" fillId="0" borderId="9" xfId="0" applyNumberFormat="1" applyFont="1" applyFill="1" applyBorder="1" applyAlignment="1" applyProtection="1">
      <alignment horizontal="right" wrapText="1"/>
      <protection locked="0"/>
    </xf>
    <xf numFmtId="4" fontId="2" fillId="0" borderId="5" xfId="0" applyNumberFormat="1" applyFont="1" applyFill="1" applyBorder="1" applyAlignment="1" applyProtection="1">
      <alignment horizontal="center" wrapText="1"/>
      <protection locked="0"/>
    </xf>
    <xf numFmtId="164" fontId="11" fillId="0" borderId="5" xfId="2" applyNumberFormat="1" applyFont="1" applyFill="1" applyBorder="1" applyAlignment="1" applyProtection="1">
      <alignment horizontal="left" wrapText="1"/>
      <protection hidden="1"/>
    </xf>
    <xf numFmtId="165" fontId="9" fillId="0" borderId="5" xfId="2" applyNumberFormat="1" applyFont="1" applyFill="1" applyBorder="1" applyAlignment="1" applyProtection="1">
      <alignment horizontal="right"/>
      <protection hidden="1"/>
    </xf>
    <xf numFmtId="4" fontId="1" fillId="2" borderId="5" xfId="0" applyNumberFormat="1" applyFont="1" applyFill="1" applyBorder="1" applyAlignment="1" applyProtection="1">
      <alignment horizontal="right" wrapText="1"/>
      <protection locked="0"/>
    </xf>
    <xf numFmtId="165" fontId="9" fillId="2" borderId="5" xfId="2" applyNumberFormat="1" applyFont="1" applyFill="1" applyBorder="1" applyAlignment="1" applyProtection="1">
      <alignment horizontal="right"/>
      <protection hidden="1"/>
    </xf>
    <xf numFmtId="4" fontId="6" fillId="0" borderId="6" xfId="0" applyNumberFormat="1" applyFont="1" applyFill="1" applyBorder="1" applyAlignment="1" applyProtection="1">
      <alignment horizontal="right" wrapText="1"/>
      <protection locked="0"/>
    </xf>
    <xf numFmtId="4" fontId="5" fillId="2" borderId="5" xfId="0" applyNumberFormat="1" applyFont="1" applyFill="1" applyBorder="1" applyAlignment="1" applyProtection="1">
      <alignment horizontal="right" wrapText="1"/>
      <protection locked="0"/>
    </xf>
    <xf numFmtId="4" fontId="4" fillId="2" borderId="5" xfId="0" applyNumberFormat="1" applyFont="1" applyFill="1" applyBorder="1" applyAlignment="1" applyProtection="1">
      <alignment horizontal="right" wrapText="1"/>
      <protection locked="0"/>
    </xf>
    <xf numFmtId="4" fontId="2" fillId="2" borderId="5" xfId="0" applyNumberFormat="1" applyFont="1" applyFill="1" applyBorder="1" applyAlignment="1" applyProtection="1">
      <alignment horizontal="right" wrapText="1"/>
      <protection locked="0"/>
    </xf>
    <xf numFmtId="49" fontId="1" fillId="2" borderId="4" xfId="0" applyNumberFormat="1" applyFont="1" applyFill="1" applyBorder="1" applyAlignment="1" applyProtection="1">
      <alignment horizontal="right" wrapText="1"/>
    </xf>
    <xf numFmtId="164" fontId="11" fillId="2" borderId="5" xfId="2" applyNumberFormat="1" applyFont="1" applyFill="1" applyBorder="1" applyAlignment="1" applyProtection="1">
      <alignment horizontal="left" wrapText="1"/>
      <protection hidden="1"/>
    </xf>
    <xf numFmtId="4" fontId="1" fillId="2" borderId="5" xfId="0" applyNumberFormat="1" applyFont="1" applyFill="1" applyBorder="1" applyAlignment="1" applyProtection="1">
      <alignment horizontal="center" wrapText="1"/>
      <protection locked="0"/>
    </xf>
    <xf numFmtId="4" fontId="4" fillId="2" borderId="6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Alignment="1" applyProtection="1">
      <alignment horizontal="center" wrapText="1"/>
      <protection locked="0"/>
    </xf>
    <xf numFmtId="4" fontId="1" fillId="0" borderId="0" xfId="0" applyNumberFormat="1" applyFont="1" applyBorder="1" applyAlignment="1" applyProtection="1">
      <alignment horizontal="left"/>
      <protection locked="0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right"/>
    </xf>
    <xf numFmtId="0" fontId="5" fillId="0" borderId="11" xfId="0" applyFont="1" applyFill="1" applyBorder="1" applyAlignment="1" applyProtection="1">
      <alignment wrapText="1"/>
      <protection locked="0"/>
    </xf>
    <xf numFmtId="4" fontId="1" fillId="0" borderId="11" xfId="0" applyNumberFormat="1" applyFont="1" applyFill="1" applyBorder="1" applyAlignment="1" applyProtection="1">
      <alignment horizontal="right" wrapText="1"/>
      <protection locked="0"/>
    </xf>
    <xf numFmtId="4" fontId="1" fillId="0" borderId="6" xfId="0" applyNumberFormat="1" applyFont="1" applyFill="1" applyBorder="1" applyAlignment="1" applyProtection="1">
      <alignment horizontal="right" wrapText="1"/>
      <protection locked="0"/>
    </xf>
    <xf numFmtId="4" fontId="1" fillId="0" borderId="12" xfId="0" applyNumberFormat="1" applyFont="1" applyFill="1" applyBorder="1" applyAlignment="1" applyProtection="1">
      <alignment horizontal="right" wrapText="1"/>
      <protection locked="0"/>
    </xf>
    <xf numFmtId="4" fontId="14" fillId="0" borderId="5" xfId="0" applyNumberFormat="1" applyFont="1" applyFill="1" applyBorder="1" applyAlignment="1" applyProtection="1">
      <alignment horizontal="right" wrapText="1"/>
      <protection locked="0"/>
    </xf>
    <xf numFmtId="4" fontId="14" fillId="0" borderId="5" xfId="0" applyNumberFormat="1" applyFont="1" applyFill="1" applyBorder="1" applyAlignment="1" applyProtection="1">
      <alignment horizontal="center" wrapText="1"/>
      <protection locked="0"/>
    </xf>
    <xf numFmtId="4" fontId="15" fillId="2" borderId="5" xfId="0" applyNumberFormat="1" applyFont="1" applyFill="1" applyBorder="1" applyAlignment="1" applyProtection="1">
      <alignment horizontal="right" wrapText="1"/>
      <protection locked="0"/>
    </xf>
    <xf numFmtId="49" fontId="5" fillId="0" borderId="5" xfId="0" applyNumberFormat="1" applyFont="1" applyFill="1" applyBorder="1" applyAlignment="1" applyProtection="1">
      <alignment horizontal="left" wrapText="1"/>
    </xf>
    <xf numFmtId="49" fontId="16" fillId="0" borderId="4" xfId="0" applyNumberFormat="1" applyFont="1" applyFill="1" applyBorder="1" applyAlignment="1" applyProtection="1">
      <alignment horizontal="right"/>
    </xf>
    <xf numFmtId="49" fontId="16" fillId="0" borderId="5" xfId="0" applyNumberFormat="1" applyFont="1" applyFill="1" applyBorder="1" applyAlignment="1" applyProtection="1">
      <alignment horizontal="left" wrapText="1"/>
    </xf>
    <xf numFmtId="4" fontId="16" fillId="0" borderId="5" xfId="0" applyNumberFormat="1" applyFont="1" applyFill="1" applyBorder="1" applyAlignment="1" applyProtection="1">
      <alignment horizontal="right" wrapText="1"/>
    </xf>
    <xf numFmtId="4" fontId="17" fillId="0" borderId="6" xfId="0" applyNumberFormat="1" applyFont="1" applyFill="1" applyBorder="1" applyAlignment="1" applyProtection="1">
      <alignment horizontal="right" wrapText="1"/>
    </xf>
    <xf numFmtId="0" fontId="16" fillId="0" borderId="0" xfId="0" applyFont="1" applyAlignment="1" applyProtection="1"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/>
      <protection locked="0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H7" sqref="H7:H8"/>
    </sheetView>
  </sheetViews>
  <sheetFormatPr defaultColWidth="9.140625" defaultRowHeight="18.75" x14ac:dyDescent="0.3"/>
  <cols>
    <col min="1" max="1" width="12.28515625" style="1" customWidth="1"/>
    <col min="2" max="2" width="120.140625" style="2" customWidth="1"/>
    <col min="3" max="4" width="25.7109375" style="2" customWidth="1"/>
    <col min="5" max="8" width="24.28515625" style="2" customWidth="1"/>
    <col min="9" max="16384" width="9.140625" style="1"/>
  </cols>
  <sheetData>
    <row r="1" spans="1:8" x14ac:dyDescent="0.3">
      <c r="H1" s="3" t="s">
        <v>81</v>
      </c>
    </row>
    <row r="2" spans="1:8" x14ac:dyDescent="0.3">
      <c r="H2" s="3" t="s">
        <v>82</v>
      </c>
    </row>
    <row r="3" spans="1:8" x14ac:dyDescent="0.3">
      <c r="A3" s="94" t="s">
        <v>80</v>
      </c>
      <c r="B3" s="94"/>
      <c r="C3" s="94"/>
      <c r="D3" s="94"/>
      <c r="E3" s="94"/>
      <c r="F3" s="94"/>
      <c r="G3" s="94"/>
      <c r="H3" s="94"/>
    </row>
    <row r="4" spans="1:8" s="8" customFormat="1" ht="19.5" thickBot="1" x14ac:dyDescent="0.35">
      <c r="A4" s="4"/>
      <c r="B4" s="5"/>
      <c r="C4" s="5"/>
      <c r="D4" s="5"/>
      <c r="E4" s="5"/>
      <c r="F4" s="6"/>
      <c r="G4" s="6"/>
      <c r="H4" s="7" t="s">
        <v>0</v>
      </c>
    </row>
    <row r="5" spans="1:8" s="9" customFormat="1" ht="39" customHeight="1" x14ac:dyDescent="0.3">
      <c r="A5" s="95" t="s">
        <v>1</v>
      </c>
      <c r="B5" s="97" t="s">
        <v>2</v>
      </c>
      <c r="C5" s="97" t="s">
        <v>3</v>
      </c>
      <c r="D5" s="97" t="s">
        <v>61</v>
      </c>
      <c r="E5" s="97" t="s">
        <v>52</v>
      </c>
      <c r="F5" s="97"/>
      <c r="G5" s="97"/>
      <c r="H5" s="98"/>
    </row>
    <row r="6" spans="1:8" s="9" customFormat="1" x14ac:dyDescent="0.3">
      <c r="A6" s="96"/>
      <c r="B6" s="92"/>
      <c r="C6" s="92"/>
      <c r="D6" s="92"/>
      <c r="E6" s="92" t="s">
        <v>4</v>
      </c>
      <c r="F6" s="92" t="s">
        <v>5</v>
      </c>
      <c r="G6" s="92"/>
      <c r="H6" s="93"/>
    </row>
    <row r="7" spans="1:8" s="9" customFormat="1" ht="75" x14ac:dyDescent="0.3">
      <c r="A7" s="96"/>
      <c r="B7" s="92"/>
      <c r="C7" s="92"/>
      <c r="D7" s="92"/>
      <c r="E7" s="92"/>
      <c r="F7" s="10" t="s">
        <v>6</v>
      </c>
      <c r="G7" s="10" t="s">
        <v>7</v>
      </c>
      <c r="H7" s="39" t="s">
        <v>8</v>
      </c>
    </row>
    <row r="8" spans="1:8" s="13" customFormat="1" x14ac:dyDescent="0.25">
      <c r="A8" s="11">
        <v>1</v>
      </c>
      <c r="B8" s="74">
        <v>2</v>
      </c>
      <c r="C8" s="74">
        <v>3</v>
      </c>
      <c r="D8" s="74" t="s">
        <v>9</v>
      </c>
      <c r="E8" s="74" t="s">
        <v>58</v>
      </c>
      <c r="F8" s="12" t="s">
        <v>10</v>
      </c>
      <c r="G8" s="12" t="s">
        <v>59</v>
      </c>
      <c r="H8" s="40" t="s">
        <v>60</v>
      </c>
    </row>
    <row r="9" spans="1:8" s="88" customFormat="1" ht="21.75" customHeight="1" x14ac:dyDescent="0.35">
      <c r="A9" s="84" t="s">
        <v>11</v>
      </c>
      <c r="B9" s="85" t="s">
        <v>12</v>
      </c>
      <c r="C9" s="86">
        <f>SUM(C10:C21)-C16-C17</f>
        <v>94251500</v>
      </c>
      <c r="D9" s="86">
        <f>D14+D15+D18+D21</f>
        <v>120151500</v>
      </c>
      <c r="E9" s="86">
        <f>F9+G9</f>
        <v>10659534.27</v>
      </c>
      <c r="F9" s="86">
        <f t="shared" ref="F9:H9" si="0">SUM(F10:F21)-F16-F17</f>
        <v>10659534.27</v>
      </c>
      <c r="G9" s="86">
        <f t="shared" si="0"/>
        <v>0</v>
      </c>
      <c r="H9" s="87">
        <f t="shared" si="0"/>
        <v>0</v>
      </c>
    </row>
    <row r="10" spans="1:8" s="21" customFormat="1" ht="56.25" x14ac:dyDescent="0.3">
      <c r="A10" s="17" t="s">
        <v>14</v>
      </c>
      <c r="B10" s="83" t="s">
        <v>15</v>
      </c>
      <c r="C10" s="80"/>
      <c r="D10" s="81"/>
      <c r="E10" s="82"/>
      <c r="F10" s="80"/>
      <c r="G10" s="80"/>
      <c r="H10" s="42"/>
    </row>
    <row r="11" spans="1:8" s="21" customFormat="1" x14ac:dyDescent="0.3">
      <c r="A11" s="17" t="s">
        <v>16</v>
      </c>
      <c r="B11" s="22" t="s">
        <v>17</v>
      </c>
      <c r="C11" s="23"/>
      <c r="D11" s="46"/>
      <c r="E11" s="66"/>
      <c r="F11" s="19"/>
      <c r="G11" s="19"/>
      <c r="H11" s="42"/>
    </row>
    <row r="12" spans="1:8" s="21" customFormat="1" ht="41.45" customHeight="1" x14ac:dyDescent="0.3">
      <c r="A12" s="17" t="s">
        <v>18</v>
      </c>
      <c r="B12" s="22" t="s">
        <v>19</v>
      </c>
      <c r="C12" s="23"/>
      <c r="D12" s="19"/>
      <c r="E12" s="62"/>
      <c r="F12" s="19"/>
      <c r="G12" s="19"/>
      <c r="H12" s="42"/>
    </row>
    <row r="13" spans="1:8" s="21" customFormat="1" ht="20.25" customHeight="1" x14ac:dyDescent="0.3">
      <c r="A13" s="17" t="s">
        <v>20</v>
      </c>
      <c r="B13" s="22" t="s">
        <v>21</v>
      </c>
      <c r="C13" s="23"/>
      <c r="D13" s="19"/>
      <c r="E13" s="66"/>
      <c r="F13" s="19"/>
      <c r="G13" s="19"/>
      <c r="H13" s="42"/>
    </row>
    <row r="14" spans="1:8" s="21" customFormat="1" ht="43.15" customHeight="1" x14ac:dyDescent="0.3">
      <c r="A14" s="17" t="s">
        <v>22</v>
      </c>
      <c r="B14" s="22" t="s">
        <v>23</v>
      </c>
      <c r="C14" s="23"/>
      <c r="D14" s="19">
        <f>1620795+6600000</f>
        <v>8220795</v>
      </c>
      <c r="E14" s="66">
        <f>F14</f>
        <v>0</v>
      </c>
      <c r="F14" s="19"/>
      <c r="G14" s="19"/>
      <c r="H14" s="42"/>
    </row>
    <row r="15" spans="1:8" s="21" customFormat="1" ht="37.5" x14ac:dyDescent="0.3">
      <c r="A15" s="17" t="s">
        <v>24</v>
      </c>
      <c r="B15" s="22" t="s">
        <v>55</v>
      </c>
      <c r="C15" s="23">
        <v>28980000</v>
      </c>
      <c r="D15" s="23">
        <f>D16+D17</f>
        <v>25780000</v>
      </c>
      <c r="E15" s="62">
        <f>F15+G15</f>
        <v>0</v>
      </c>
      <c r="F15" s="65">
        <f t="shared" ref="F15:H15" si="1">F16+F17</f>
        <v>0</v>
      </c>
      <c r="G15" s="23">
        <f t="shared" si="1"/>
        <v>0</v>
      </c>
      <c r="H15" s="64">
        <f t="shared" si="1"/>
        <v>0</v>
      </c>
    </row>
    <row r="16" spans="1:8" s="25" customFormat="1" x14ac:dyDescent="0.3">
      <c r="A16" s="48" t="s">
        <v>53</v>
      </c>
      <c r="B16" s="49" t="s">
        <v>56</v>
      </c>
      <c r="C16" s="50">
        <v>28980000</v>
      </c>
      <c r="D16" s="50">
        <v>3400000</v>
      </c>
      <c r="E16" s="66">
        <f>F16+G16</f>
        <v>0</v>
      </c>
      <c r="F16" s="66"/>
      <c r="G16" s="51"/>
      <c r="H16" s="42"/>
    </row>
    <row r="17" spans="1:8" s="25" customFormat="1" x14ac:dyDescent="0.3">
      <c r="A17" s="48" t="s">
        <v>54</v>
      </c>
      <c r="B17" s="49" t="s">
        <v>57</v>
      </c>
      <c r="C17" s="50"/>
      <c r="D17" s="50">
        <v>22380000</v>
      </c>
      <c r="E17" s="66">
        <f>F17+G17</f>
        <v>0</v>
      </c>
      <c r="F17" s="66"/>
      <c r="G17" s="51"/>
      <c r="H17" s="42"/>
    </row>
    <row r="18" spans="1:8" s="21" customFormat="1" ht="31.15" customHeight="1" x14ac:dyDescent="0.3">
      <c r="A18" s="17" t="s">
        <v>25</v>
      </c>
      <c r="B18" s="22" t="s">
        <v>26</v>
      </c>
      <c r="C18" s="23">
        <f>64013300+1258200</f>
        <v>65271500</v>
      </c>
      <c r="D18" s="19">
        <f>64013300+1258200+20879205</f>
        <v>86150705</v>
      </c>
      <c r="E18" s="62">
        <f>SUM(F18:H18)</f>
        <v>10659534.27</v>
      </c>
      <c r="F18" s="62">
        <v>10659534.27</v>
      </c>
      <c r="G18" s="19">
        <v>0</v>
      </c>
      <c r="H18" s="42"/>
    </row>
    <row r="19" spans="1:8" s="21" customFormat="1" ht="54" customHeight="1" x14ac:dyDescent="0.3">
      <c r="A19" s="17" t="s">
        <v>27</v>
      </c>
      <c r="B19" s="22" t="s">
        <v>28</v>
      </c>
      <c r="C19" s="23"/>
      <c r="D19" s="59"/>
      <c r="E19" s="67"/>
      <c r="F19" s="62"/>
      <c r="G19" s="19"/>
      <c r="H19" s="42"/>
    </row>
    <row r="20" spans="1:8" s="21" customFormat="1" ht="75" x14ac:dyDescent="0.3">
      <c r="A20" s="17" t="s">
        <v>29</v>
      </c>
      <c r="B20" s="22" t="s">
        <v>30</v>
      </c>
      <c r="C20" s="23"/>
      <c r="D20" s="59"/>
      <c r="E20" s="67"/>
      <c r="F20" s="62"/>
      <c r="G20" s="19"/>
      <c r="H20" s="42"/>
    </row>
    <row r="21" spans="1:8" s="21" customFormat="1" x14ac:dyDescent="0.3">
      <c r="A21" s="17" t="s">
        <v>31</v>
      </c>
      <c r="B21" s="24" t="s">
        <v>72</v>
      </c>
      <c r="C21" s="19">
        <f>SUM(C22)</f>
        <v>0</v>
      </c>
      <c r="D21" s="19">
        <f t="shared" ref="D21:H21" si="2">SUM(D22)</f>
        <v>0</v>
      </c>
      <c r="E21" s="19">
        <f>SUM(E22)</f>
        <v>0</v>
      </c>
      <c r="F21" s="19">
        <f t="shared" si="2"/>
        <v>0</v>
      </c>
      <c r="G21" s="19">
        <f t="shared" si="2"/>
        <v>0</v>
      </c>
      <c r="H21" s="78">
        <f t="shared" si="2"/>
        <v>0</v>
      </c>
    </row>
    <row r="22" spans="1:8" s="21" customFormat="1" ht="37.5" x14ac:dyDescent="0.3">
      <c r="A22" s="75" t="s">
        <v>70</v>
      </c>
      <c r="B22" s="76" t="s">
        <v>71</v>
      </c>
      <c r="C22" s="77"/>
      <c r="D22" s="77"/>
      <c r="E22" s="19">
        <f>SUM(F22:H22)</f>
        <v>0</v>
      </c>
      <c r="F22" s="77"/>
      <c r="G22" s="77"/>
      <c r="H22" s="79"/>
    </row>
    <row r="23" spans="1:8" s="25" customFormat="1" ht="27" customHeight="1" thickBot="1" x14ac:dyDescent="0.4">
      <c r="A23" s="52" t="s">
        <v>32</v>
      </c>
      <c r="B23" s="53" t="s">
        <v>33</v>
      </c>
      <c r="C23" s="54"/>
      <c r="D23" s="55"/>
      <c r="E23" s="56"/>
      <c r="F23" s="57"/>
      <c r="G23" s="57"/>
      <c r="H23" s="58"/>
    </row>
    <row r="24" spans="1:8" ht="28.5" customHeight="1" x14ac:dyDescent="0.3">
      <c r="A24" s="89" t="s">
        <v>34</v>
      </c>
      <c r="B24" s="90"/>
      <c r="C24" s="90"/>
      <c r="D24" s="90"/>
      <c r="E24" s="90"/>
      <c r="F24" s="90"/>
      <c r="G24" s="90"/>
      <c r="H24" s="91"/>
    </row>
    <row r="25" spans="1:8" s="28" customFormat="1" x14ac:dyDescent="0.3">
      <c r="A25" s="26" t="s">
        <v>35</v>
      </c>
      <c r="B25" s="27" t="s">
        <v>36</v>
      </c>
      <c r="C25" s="15">
        <f>SUM(C26:C28)</f>
        <v>0</v>
      </c>
      <c r="D25" s="15">
        <f>SUM(D26:D28)</f>
        <v>22500000</v>
      </c>
      <c r="E25" s="15">
        <f t="shared" ref="E25:H25" si="3">SUM(E26:E28)</f>
        <v>22500000</v>
      </c>
      <c r="F25" s="16">
        <f t="shared" si="3"/>
        <v>0</v>
      </c>
      <c r="G25" s="16">
        <f t="shared" si="3"/>
        <v>0</v>
      </c>
      <c r="H25" s="41">
        <f t="shared" si="3"/>
        <v>0</v>
      </c>
    </row>
    <row r="26" spans="1:8" s="31" customFormat="1" ht="37.5" x14ac:dyDescent="0.3">
      <c r="A26" s="29" t="s">
        <v>37</v>
      </c>
      <c r="B26" s="30" t="s">
        <v>38</v>
      </c>
      <c r="C26" s="19">
        <v>0</v>
      </c>
      <c r="D26" s="19">
        <v>22500000</v>
      </c>
      <c r="E26" s="19">
        <v>22500000</v>
      </c>
      <c r="F26" s="19"/>
      <c r="G26" s="19"/>
      <c r="H26" s="42"/>
    </row>
    <row r="27" spans="1:8" s="31" customFormat="1" x14ac:dyDescent="0.3">
      <c r="A27" s="29" t="s">
        <v>39</v>
      </c>
      <c r="B27" s="30" t="s">
        <v>40</v>
      </c>
      <c r="C27" s="19"/>
      <c r="D27" s="19"/>
      <c r="E27" s="19"/>
      <c r="F27" s="19"/>
      <c r="G27" s="19"/>
      <c r="H27" s="42"/>
    </row>
    <row r="28" spans="1:8" s="31" customFormat="1" x14ac:dyDescent="0.3">
      <c r="A28" s="29" t="s">
        <v>41</v>
      </c>
      <c r="B28" s="30" t="s">
        <v>42</v>
      </c>
      <c r="C28" s="19"/>
      <c r="D28" s="19"/>
      <c r="E28" s="19"/>
      <c r="F28" s="19"/>
      <c r="G28" s="19"/>
      <c r="H28" s="42"/>
    </row>
    <row r="29" spans="1:8" s="28" customFormat="1" ht="21.75" customHeight="1" x14ac:dyDescent="0.3">
      <c r="A29" s="26" t="s">
        <v>43</v>
      </c>
      <c r="B29" s="14" t="s">
        <v>44</v>
      </c>
      <c r="C29" s="20">
        <f>C30+C31</f>
        <v>94251500</v>
      </c>
      <c r="D29" s="20">
        <f>D30+D31</f>
        <v>97651500</v>
      </c>
      <c r="E29" s="20">
        <f>E30+E31</f>
        <v>12244155.07</v>
      </c>
      <c r="F29" s="46" t="s">
        <v>13</v>
      </c>
      <c r="G29" s="46" t="s">
        <v>13</v>
      </c>
      <c r="H29" s="47" t="s">
        <v>13</v>
      </c>
    </row>
    <row r="30" spans="1:8" s="31" customFormat="1" ht="20.25" customHeight="1" x14ac:dyDescent="0.3">
      <c r="A30" s="29" t="s">
        <v>62</v>
      </c>
      <c r="B30" s="18" t="s">
        <v>45</v>
      </c>
      <c r="C30" s="19"/>
      <c r="D30" s="19"/>
      <c r="E30" s="20"/>
      <c r="F30" s="46" t="s">
        <v>13</v>
      </c>
      <c r="G30" s="46" t="s">
        <v>13</v>
      </c>
      <c r="H30" s="47" t="s">
        <v>13</v>
      </c>
    </row>
    <row r="31" spans="1:8" s="31" customFormat="1" ht="20.25" customHeight="1" x14ac:dyDescent="0.3">
      <c r="A31" s="29" t="s">
        <v>63</v>
      </c>
      <c r="B31" s="18" t="s">
        <v>46</v>
      </c>
      <c r="C31" s="19">
        <f>C32+C33+C35+C36+C37+C38+C34</f>
        <v>94251500</v>
      </c>
      <c r="D31" s="19">
        <f>D32+D33+D35+D36+D37+D38+D34</f>
        <v>97651500</v>
      </c>
      <c r="E31" s="19">
        <f t="shared" ref="E31" si="4">E32+E33+E35+E36+E37+E38+E34</f>
        <v>12244155.07</v>
      </c>
      <c r="F31" s="46" t="s">
        <v>13</v>
      </c>
      <c r="G31" s="46" t="s">
        <v>13</v>
      </c>
      <c r="H31" s="47" t="s">
        <v>13</v>
      </c>
    </row>
    <row r="32" spans="1:8" s="31" customFormat="1" ht="20.25" customHeight="1" x14ac:dyDescent="0.3">
      <c r="A32" s="29" t="s">
        <v>47</v>
      </c>
      <c r="B32" s="60" t="s">
        <v>65</v>
      </c>
      <c r="C32" s="61">
        <v>13355100</v>
      </c>
      <c r="D32" s="61">
        <v>13355100</v>
      </c>
      <c r="E32" s="63">
        <v>2876122.1</v>
      </c>
      <c r="F32" s="46" t="s">
        <v>13</v>
      </c>
      <c r="G32" s="46" t="s">
        <v>13</v>
      </c>
      <c r="H32" s="47" t="s">
        <v>13</v>
      </c>
    </row>
    <row r="33" spans="1:8" s="31" customFormat="1" ht="20.25" customHeight="1" x14ac:dyDescent="0.3">
      <c r="A33" s="29" t="s">
        <v>48</v>
      </c>
      <c r="B33" s="60" t="s">
        <v>75</v>
      </c>
      <c r="C33" s="61">
        <v>18100000</v>
      </c>
      <c r="D33" s="61">
        <v>18100000</v>
      </c>
      <c r="E33" s="63">
        <v>3207415.77</v>
      </c>
      <c r="F33" s="46" t="s">
        <v>13</v>
      </c>
      <c r="G33" s="46" t="s">
        <v>13</v>
      </c>
      <c r="H33" s="47" t="s">
        <v>13</v>
      </c>
    </row>
    <row r="34" spans="1:8" s="31" customFormat="1" ht="32.450000000000003" customHeight="1" x14ac:dyDescent="0.3">
      <c r="A34" s="29" t="s">
        <v>67</v>
      </c>
      <c r="B34" s="60" t="s">
        <v>78</v>
      </c>
      <c r="C34" s="61">
        <v>0</v>
      </c>
      <c r="D34" s="61">
        <v>3400000</v>
      </c>
      <c r="E34" s="63">
        <v>6152303.7699999996</v>
      </c>
      <c r="F34" s="46" t="s">
        <v>13</v>
      </c>
      <c r="G34" s="46" t="s">
        <v>13</v>
      </c>
      <c r="H34" s="47" t="s">
        <v>13</v>
      </c>
    </row>
    <row r="35" spans="1:8" s="72" customFormat="1" ht="20.25" customHeight="1" x14ac:dyDescent="0.3">
      <c r="A35" s="29" t="s">
        <v>68</v>
      </c>
      <c r="B35" s="69" t="s">
        <v>66</v>
      </c>
      <c r="C35" s="19">
        <f>C9-C32-C33-C37-C34-C38</f>
        <v>62796400</v>
      </c>
      <c r="D35" s="19">
        <f>D9-D32-D33-D37-D34-D38-D26</f>
        <v>62794400</v>
      </c>
      <c r="E35" s="19"/>
      <c r="F35" s="70" t="s">
        <v>13</v>
      </c>
      <c r="G35" s="70" t="s">
        <v>13</v>
      </c>
      <c r="H35" s="71" t="s">
        <v>13</v>
      </c>
    </row>
    <row r="36" spans="1:8" s="31" customFormat="1" ht="20.25" customHeight="1" x14ac:dyDescent="0.3">
      <c r="A36" s="68" t="s">
        <v>73</v>
      </c>
      <c r="B36" s="60" t="s">
        <v>69</v>
      </c>
      <c r="C36" s="19"/>
      <c r="D36" s="19">
        <v>0</v>
      </c>
      <c r="E36" s="19">
        <v>0</v>
      </c>
      <c r="F36" s="70" t="s">
        <v>13</v>
      </c>
      <c r="G36" s="70" t="s">
        <v>13</v>
      </c>
      <c r="H36" s="71" t="s">
        <v>13</v>
      </c>
    </row>
    <row r="37" spans="1:8" s="31" customFormat="1" ht="20.25" customHeight="1" x14ac:dyDescent="0.3">
      <c r="A37" s="29" t="s">
        <v>79</v>
      </c>
      <c r="B37" s="60" t="s">
        <v>74</v>
      </c>
      <c r="C37" s="19">
        <v>0</v>
      </c>
      <c r="D37" s="19"/>
      <c r="E37" s="19"/>
      <c r="F37" s="70" t="s">
        <v>13</v>
      </c>
      <c r="G37" s="70" t="s">
        <v>13</v>
      </c>
      <c r="H37" s="71" t="s">
        <v>13</v>
      </c>
    </row>
    <row r="38" spans="1:8" s="31" customFormat="1" ht="55.9" customHeight="1" x14ac:dyDescent="0.3">
      <c r="A38" s="29" t="s">
        <v>77</v>
      </c>
      <c r="B38" s="60" t="s">
        <v>76</v>
      </c>
      <c r="C38" s="19">
        <v>0</v>
      </c>
      <c r="D38" s="19">
        <v>2000</v>
      </c>
      <c r="E38" s="19">
        <v>8313.43</v>
      </c>
      <c r="F38" s="70" t="s">
        <v>13</v>
      </c>
      <c r="G38" s="70" t="s">
        <v>13</v>
      </c>
      <c r="H38" s="71" t="s">
        <v>13</v>
      </c>
    </row>
    <row r="39" spans="1:8" s="33" customFormat="1" ht="21.75" customHeight="1" x14ac:dyDescent="0.3">
      <c r="A39" s="26" t="s">
        <v>49</v>
      </c>
      <c r="B39" s="14" t="s">
        <v>64</v>
      </c>
      <c r="C39" s="15">
        <f>C25+C29</f>
        <v>94251500</v>
      </c>
      <c r="D39" s="15">
        <f>D25+D29</f>
        <v>120151500</v>
      </c>
      <c r="E39" s="15">
        <f>E25+E29</f>
        <v>34744155.07</v>
      </c>
      <c r="F39" s="43" t="s">
        <v>13</v>
      </c>
      <c r="G39" s="43" t="s">
        <v>13</v>
      </c>
      <c r="H39" s="32" t="s">
        <v>13</v>
      </c>
    </row>
    <row r="40" spans="1:8" s="37" customFormat="1" ht="21.75" customHeight="1" thickBot="1" x14ac:dyDescent="0.35">
      <c r="A40" s="34" t="s">
        <v>50</v>
      </c>
      <c r="B40" s="35" t="s">
        <v>51</v>
      </c>
      <c r="C40" s="44" t="s">
        <v>13</v>
      </c>
      <c r="D40" s="44" t="s">
        <v>13</v>
      </c>
      <c r="E40" s="36">
        <f>E39-E9</f>
        <v>24084620.800000001</v>
      </c>
      <c r="F40" s="44" t="s">
        <v>13</v>
      </c>
      <c r="G40" s="44" t="s">
        <v>13</v>
      </c>
      <c r="H40" s="45" t="s">
        <v>13</v>
      </c>
    </row>
    <row r="41" spans="1:8" x14ac:dyDescent="0.3">
      <c r="B41" s="38"/>
      <c r="C41" s="73"/>
      <c r="D41" s="73"/>
      <c r="E41" s="73"/>
      <c r="F41" s="38"/>
      <c r="G41" s="38"/>
      <c r="H41" s="38"/>
    </row>
  </sheetData>
  <mergeCells count="9">
    <mergeCell ref="A24:H24"/>
    <mergeCell ref="E6:E7"/>
    <mergeCell ref="F6:H6"/>
    <mergeCell ref="A3:H3"/>
    <mergeCell ref="A5:A7"/>
    <mergeCell ref="B5:B7"/>
    <mergeCell ref="C5:C7"/>
    <mergeCell ref="E5:H5"/>
    <mergeCell ref="D5:D7"/>
  </mergeCells>
  <printOptions horizontalCentered="1"/>
  <pageMargins left="0.31496062992125984" right="0.11811023622047245" top="0.74803149606299213" bottom="0.15748031496062992" header="0.31496062992125984" footer="0.31496062992125984"/>
  <pageSetup paperSize="9" scale="46" firstPageNumber="283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Екатерина Вагина</cp:lastModifiedBy>
  <cp:lastPrinted>2021-05-18T07:01:25Z</cp:lastPrinted>
  <dcterms:created xsi:type="dcterms:W3CDTF">2018-05-29T13:04:12Z</dcterms:created>
  <dcterms:modified xsi:type="dcterms:W3CDTF">2021-05-18T07:01:29Z</dcterms:modified>
</cp:coreProperties>
</file>